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3040" windowHeight="8820"/>
  </bookViews>
  <sheets>
    <sheet name="Приложение" sheetId="3" r:id="rId1"/>
  </sheets>
  <calcPr calcId="125725" iterateDelta="1E-4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" i="3"/>
  <c r="G10"/>
  <c r="G11"/>
  <c r="G12"/>
  <c r="G13"/>
  <c r="G15"/>
  <c r="G16"/>
  <c r="G21"/>
  <c r="G22"/>
  <c r="G24"/>
  <c r="G25"/>
  <c r="G26"/>
  <c r="G27"/>
  <c r="G29"/>
  <c r="G30"/>
  <c r="G33"/>
  <c r="G35"/>
  <c r="G41"/>
  <c r="E37"/>
  <c r="F37"/>
  <c r="F32"/>
  <c r="F31" s="1"/>
  <c r="F23"/>
  <c r="F17"/>
  <c r="F14"/>
  <c r="F9"/>
  <c r="E36"/>
  <c r="E35"/>
  <c r="E34"/>
  <c r="E33"/>
  <c r="E30"/>
  <c r="E29"/>
  <c r="E27"/>
  <c r="E26"/>
  <c r="E25"/>
  <c r="E24"/>
  <c r="D23"/>
  <c r="C23"/>
  <c r="D37"/>
  <c r="C37"/>
  <c r="D32"/>
  <c r="C32"/>
  <c r="C31" s="1"/>
  <c r="E8"/>
  <c r="E10"/>
  <c r="E11"/>
  <c r="E12"/>
  <c r="E13"/>
  <c r="E15"/>
  <c r="E16"/>
  <c r="E21"/>
  <c r="D17"/>
  <c r="D14"/>
  <c r="D9"/>
  <c r="D7"/>
  <c r="F7"/>
  <c r="F6" s="1"/>
  <c r="C17"/>
  <c r="C14"/>
  <c r="C9"/>
  <c r="C7"/>
  <c r="E32" l="1"/>
  <c r="G32"/>
  <c r="G23"/>
  <c r="F5"/>
  <c r="F4" s="1"/>
  <c r="E23"/>
  <c r="G14"/>
  <c r="E14"/>
  <c r="G9"/>
  <c r="E9"/>
  <c r="G7"/>
  <c r="E7"/>
  <c r="D6"/>
  <c r="C6"/>
  <c r="D31"/>
  <c r="G31" s="1"/>
  <c r="G6" l="1"/>
  <c r="D5"/>
  <c r="G5" s="1"/>
  <c r="C5"/>
  <c r="E6"/>
  <c r="E31"/>
  <c r="D4" l="1"/>
  <c r="G4" s="1"/>
  <c r="E5"/>
  <c r="C4"/>
  <c r="E4" l="1"/>
</calcChain>
</file>

<file path=xl/sharedStrings.xml><?xml version="1.0" encoding="utf-8"?>
<sst xmlns="http://schemas.openxmlformats.org/spreadsheetml/2006/main" count="81" uniqueCount="81">
  <si>
    <t>Код бюджетной классификации (без указания кода главного администратора доходов бюджета)</t>
  </si>
  <si>
    <t>Наименование доходов</t>
  </si>
  <si>
    <t>Темп роста к соответствующему периоду прошлого года, %</t>
  </si>
  <si>
    <t>ДОХОДЫ БЮДЖЕТА - ВСЕГО</t>
  </si>
  <si>
    <t>1 00 00000 00 0000 000</t>
  </si>
  <si>
    <t>НАЛОГОВЫЕ И НЕНАЛОГОВЫЕ ДОХОДЫ</t>
  </si>
  <si>
    <t>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</si>
  <si>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</si>
  <si>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</si>
  <si>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</si>
  <si>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</si>
  <si>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</si>
  <si>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</si>
  <si>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</si>
  <si>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</si>
  <si>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</si>
  <si>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</si>
  <si>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</si>
  <si>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</si>
  <si>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1 06 00000 00 0000 000</t>
  </si>
  <si>
    <t>НАЛОГИ НА ИМУЩЕСТВО</t>
  </si>
  <si>
    <t>1 07 00000 00 0000 000</t>
  </si>
  <si>
    <t>НАЛОГИ, СБОРЫ И РЕГУЛЯРНЫЕ ПЛАТЕЖИ ЗА ПОЛЬЗОВАНИЕ ПРИРОДНЫМИ РЕСУРСАМИ</t>
  </si>
  <si>
    <t>1 07 01020 01 0000 110</t>
  </si>
  <si>
    <t>Налог на добычу общераспространенных полезных ископаемых</t>
  </si>
  <si>
    <t>1 07 01030 01 0000 110</t>
  </si>
  <si>
    <t>Налог на добычу прочих полезных ископаемых (за исключением полезных ископаемых в виде природных алмазов)</t>
  </si>
  <si>
    <t>1 07 04000 01 0000 110</t>
  </si>
  <si>
    <t>Сборы за пользование объектами животного мира и за пользование объектами водных биологических ресурсов</t>
  </si>
  <si>
    <t>1 08 00000 00 0000 000</t>
  </si>
  <si>
    <t>ГОСУДАРСТВЕННАЯ ПОШЛИНА</t>
  </si>
  <si>
    <t>1 09 00000 00 0000 000</t>
  </si>
  <si>
    <t>ЗАДОЛЖЕННОСТЬ И ПЕРЕРАСЧЕТЫ ПО ОТМЕНЕННЫМ НАЛОГАМ, СБОРАМ И ИНЫМ ОБЯЗАТЕЛЬНЫМ ПЛАТЕЖАМ</t>
  </si>
  <si>
    <t>НЕНАЛОГОВЫЕ ДОХОДЫ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</si>
  <si>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</si>
  <si>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</si>
  <si>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</si>
  <si>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</si>
  <si>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1 13 00000 00 0000 000</t>
  </si>
  <si>
    <t>ДОХОДЫ ОТ ОКАЗАНИЯ ПЛАТНЫХ УСЛУГ (РАБОТ) И КОМПЕНСАЦИИ ЗАТРАТ ГОСУДАРСТВА</t>
  </si>
  <si>
    <t>1 14 00000 00 0000 000</t>
  </si>
  <si>
    <t>ДОХОДЫ ОТ ПРОДАЖИ МАТЕРИАЛЬНЫХ И НЕМАТЕРИАЛЬНЫХ АКТИВОВ</t>
  </si>
  <si>
    <t>1 15 00000 00 0000 000</t>
  </si>
  <si>
    <t>АДМИНИСТРАТИВНЫЕ ПЛАТЕЖИ И СБОРЫ</t>
  </si>
  <si>
    <t>1 16 00000 00 0000 000</t>
  </si>
  <si>
    <t>ШТРАФЫ, САНКЦИИ, ВОЗМЕЩЕНИЕ УЩЕРБА</t>
  </si>
  <si>
    <t>1 17 00000 00 0000 000</t>
  </si>
  <si>
    <t>ПРОЧИЕ НЕНАЛОГОВЫЕ ДОХОДЫ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</si>
  <si>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</si>
  <si>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</si>
  <si>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</si>
  <si>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</si>
  <si>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2 02 10000 00 0000 151</t>
  </si>
  <si>
    <t>Дотации бюджетам бюджетной системы Российской Федерации</t>
  </si>
  <si>
    <t>2 02 20000 00 0000 151</t>
  </si>
  <si>
    <t>Субсидии бюджетам бюджетной системы Российской Федерации (межбюджетные субсидии)</t>
  </si>
  <si>
    <t>2 02 30000 00 0000 151</t>
  </si>
  <si>
    <t>Субвенции бюджетам бюджетной системы Российской Федерации</t>
  </si>
  <si>
    <t>2 02 40000 00 0000 151</t>
  </si>
  <si>
    <t>Иные межбюджетные трансферты</t>
  </si>
  <si>
    <t>2 03 00000 00 0000 000</t>
  </si>
  <si>
    <t>БЕЗВОЗМЕЗДНЫЕ ПОСТУПЛЕНИЯ ОТ ГОСУДАРСТВЕННЫХ (МУНИЦИПАЛЬНЫХ) ОРГАНИЗАЦИЙ</t>
  </si>
  <si>
    <t>2 03 02080 02 0000 180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</si>
  <si>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модернизации систем коммунальной инфраструктуры</t>
  </si>
  <si>
    <t>2 02 70000 00 0000 000</t>
  </si>
  <si>
    <t>ПРОЧИЕ БЕЗВОЗМЕЗДНЫЕ ПОСТУПЛЕНИЯ</t>
  </si>
  <si>
    <t>2 18 00000 00 0000 000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</si>
  <si>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</si>
  <si>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</si>
  <si>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</si>
  <si>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* В соответствии с Законом О бюджете Московской области</t>
  </si>
  <si>
    <t>Акцизы на автомобильный бензин</t>
  </si>
  <si>
    <t>Налог на имущество физических лиц</t>
  </si>
  <si>
    <t>1 06 01000 00 0000 110</t>
  </si>
  <si>
    <t>Земельный налог</t>
  </si>
  <si>
    <t>1 06 06000 00 0000 110</t>
  </si>
  <si>
    <r>
      <t xml:space="preserve">План по решению о бюджете на </t>
    </r>
    <r>
      <rPr>
        <i/>
        <sz val="9"/>
        <color theme="0" tint="-0.499984740745262"/>
        <rFont val="Times New Roman"/>
        <family val="1"/>
        <charset val="204"/>
      </rPr>
      <t>2019 год</t>
    </r>
    <r>
      <rPr>
        <sz val="9"/>
        <color rgb="FF000000"/>
        <rFont val="Times New Roman"/>
        <family val="1"/>
        <charset val="204"/>
      </rPr>
      <t>, 
тыс. руб.</t>
    </r>
  </si>
  <si>
    <r>
      <t xml:space="preserve">Фактически исполнено по состоянию на </t>
    </r>
    <r>
      <rPr>
        <i/>
        <sz val="9"/>
        <color theme="0" tint="-0.499984740745262"/>
        <rFont val="Times New Roman"/>
        <family val="1"/>
        <charset val="204"/>
      </rPr>
      <t>01.04.2019</t>
    </r>
    <r>
      <rPr>
        <sz val="9"/>
        <color rgb="FF000000"/>
        <rFont val="Times New Roman"/>
        <family val="1"/>
        <charset val="204"/>
      </rPr>
      <t>, 
тыс. руб.</t>
    </r>
  </si>
  <si>
    <r>
      <t xml:space="preserve">% исполнение годового плана по состоянию на </t>
    </r>
    <r>
      <rPr>
        <i/>
        <sz val="9"/>
        <color theme="0" tint="-0.499984740745262"/>
        <rFont val="Times New Roman"/>
        <family val="1"/>
        <charset val="204"/>
      </rPr>
      <t>01.04.2019</t>
    </r>
  </si>
  <si>
    <r>
      <t xml:space="preserve">Фактически исполнено по состоянию на </t>
    </r>
    <r>
      <rPr>
        <i/>
        <sz val="9"/>
        <color theme="0" tint="-0.499984740745262"/>
        <rFont val="Times New Roman"/>
        <family val="1"/>
        <charset val="204"/>
      </rPr>
      <t>01.04.2018</t>
    </r>
    <r>
      <rPr>
        <sz val="9"/>
        <color rgb="FF000000"/>
        <rFont val="Times New Roman"/>
        <family val="1"/>
        <charset val="204"/>
      </rPr>
      <t>, тыс. руб.</t>
    </r>
  </si>
  <si>
    <r>
      <t xml:space="preserve">Cведения об исполнении бюджета муниципального образования Московской области по доходам в разрезе видов доходов в сравнении с запланированными значениями на соответствующий период и в сравнении с соответствующим периодом прошлого года (по состоянию на </t>
    </r>
    <r>
      <rPr>
        <i/>
        <sz val="11"/>
        <color theme="0" tint="-0.499984740745262"/>
        <rFont val="Times New Roman"/>
        <family val="1"/>
        <charset val="204"/>
      </rPr>
      <t>01.04.2019</t>
    </r>
    <r>
      <rPr>
        <b/>
        <sz val="11"/>
        <rFont val="Times New Roman"/>
        <family val="1"/>
        <charset val="204"/>
      </rPr>
      <t>)</t>
    </r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</si>
</sst>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1"/>
      <color theme="0" tint="-0.499984740745262"/>
      <name val="Times New Roman"/>
      <family val="1"/>
      <charset val="204"/>
    </font>
    <font>
      <i/>
      <sz val="9"/>
      <color theme="0" tint="-0.499984740745262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/>
    </xf>
    <xf numFmtId="4" fontId="4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vertical="center" wrapText="1"/>
    </xf>
    <xf numFmtId="0" fontId="5" fillId="0" borderId="0" xfId="0" applyFont="1"/>
    <xf numFmtId="10" fontId="4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/>
    </xf>
    <xf numFmtId="4" fontId="5" fillId="0" borderId="1" xfId="0" applyNumberFormat="1" applyFont="1" applyFill="1" applyBorder="1" applyAlignment="1">
      <alignment horizontal="right" vertical="center" wrapText="1"/>
    </xf>
    <xf numFmtId="4" fontId="4" fillId="0" borderId="1" xfId="0" applyNumberFormat="1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right" vertical="center"/>
    </xf>
    <xf numFmtId="10" fontId="4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 indent="1"/>
    </xf>
    <xf numFmtId="0" fontId="0" fillId="0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3"/>
  <sheetViews>
    <sheetView tabSelected="1" workbookViewId="0">
      <selection sqref="A1:G1"/>
    </sheetView>
  </sheetViews>
  <sheetFormatPr defaultRowHeight="15"/>
  <cols>
    <col min="1" max="1" width="20.5703125" customWidth="1"/>
    <col min="2" max="2" width="54.28515625" customWidth="1"/>
    <col min="3" max="3" width="16.5703125" customWidth="1"/>
    <col min="4" max="7" width="15.42578125" customWidth="1"/>
  </cols>
  <sheetData>
    <row r="1" spans="1:7" ht="28.15" customHeight="1">
      <c r="A1" s="18" t="s">
        <v>80</v>
      </c>
      <c r="B1" s="18"/>
      <c r="C1" s="18"/>
      <c r="D1" s="18"/>
      <c r="E1" s="18"/>
      <c r="F1" s="18"/>
      <c r="G1" s="18"/>
    </row>
    <row r="3" spans="1:7" ht="60">
      <c r="A3" s="1" t="s">
        <v>0</v>
      </c>
      <c r="B3" s="1" t="s">
        <v>1</v>
      </c>
      <c r="C3" s="1" t="s">
        <v>76</v>
      </c>
      <c r="D3" s="1" t="s">
        <v>77</v>
      </c>
      <c r="E3" s="1" t="s">
        <v>78</v>
      </c>
      <c r="F3" s="1" t="s">
        <v>79</v>
      </c>
      <c r="G3" s="1" t="s">
        <v>2</v>
      </c>
    </row>
    <row r="4" spans="1:7">
      <c r="A4" s="1"/>
      <c r="B4" s="2" t="s">
        <v>3</v>
      </c>
      <c r="C4" s="12">
        <f>C5+C31</f>
        <v>5920830.2999999998</v>
      </c>
      <c r="D4" s="12">
        <f>D5+D31</f>
        <v>1141783.3700000001</v>
      </c>
      <c r="E4" s="11">
        <f>D4/C4</f>
        <v>0.19284176579085541</v>
      </c>
      <c r="F4" s="12">
        <f>F5+F31</f>
        <v>1031688.6670000001</v>
      </c>
      <c r="G4" s="11">
        <f>D4/F4</f>
        <v>1.1067131068911897</v>
      </c>
    </row>
    <row r="5" spans="1:7">
      <c r="A5" s="4" t="s">
        <v>4</v>
      </c>
      <c r="B5" s="2" t="s">
        <v>5</v>
      </c>
      <c r="C5" s="12">
        <f>C6+C23</f>
        <v>2548470.75</v>
      </c>
      <c r="D5" s="12">
        <f>D6+D23</f>
        <v>642126.14000000013</v>
      </c>
      <c r="E5" s="11">
        <f>D5/C5</f>
        <v>0.25196527760814996</v>
      </c>
      <c r="F5" s="12">
        <f>F6+F23</f>
        <v>541464.66700000002</v>
      </c>
      <c r="G5" s="11">
        <f t="shared" ref="G5:G41" si="0">D5/F5</f>
        <v>1.185905894022075</v>
      </c>
    </row>
    <row r="6" spans="1:7">
      <c r="A6" s="4"/>
      <c r="B6" s="5" t="s">
        <v>6</v>
      </c>
      <c r="C6" s="12">
        <f>C7+C9+C12+C14+C17+C21+C22</f>
        <v>2121769.4500000002</v>
      </c>
      <c r="D6" s="12">
        <f t="shared" ref="D6:F6" si="1">D7+D9+D12+D14+D17+D21+D22</f>
        <v>502412.47000000009</v>
      </c>
      <c r="E6" s="11">
        <f>D6/C6</f>
        <v>0.23678937878948161</v>
      </c>
      <c r="F6" s="12">
        <f t="shared" si="1"/>
        <v>426786.24699999997</v>
      </c>
      <c r="G6" s="11">
        <f t="shared" si="0"/>
        <v>1.1771992971460492</v>
      </c>
    </row>
    <row r="7" spans="1:7">
      <c r="A7" s="4" t="s">
        <v>7</v>
      </c>
      <c r="B7" s="2" t="s">
        <v>8</v>
      </c>
      <c r="C7" s="12">
        <f>C8</f>
        <v>1335038.6100000001</v>
      </c>
      <c r="D7" s="12">
        <f t="shared" ref="D7:F7" si="2">D8</f>
        <v>304275.27</v>
      </c>
      <c r="E7" s="11">
        <f t="shared" ref="E7:E36" si="3">D7/C7</f>
        <v>0.22791495895388372</v>
      </c>
      <c r="F7" s="12">
        <f t="shared" si="2"/>
        <v>253379.42</v>
      </c>
      <c r="G7" s="11">
        <f t="shared" si="0"/>
        <v>1.20086812891118</v>
      </c>
    </row>
    <row r="8" spans="1:7">
      <c r="A8" s="1" t="s">
        <v>9</v>
      </c>
      <c r="B8" s="5" t="s">
        <v>10</v>
      </c>
      <c r="C8" s="14">
        <v>1335038.6100000001</v>
      </c>
      <c r="D8" s="13">
        <v>304275.27</v>
      </c>
      <c r="E8" s="11">
        <f t="shared" si="3"/>
        <v>0.22791495895388372</v>
      </c>
      <c r="F8" s="13">
        <v>253379.42</v>
      </c>
      <c r="G8" s="11">
        <f t="shared" si="0"/>
        <v>1.20086812891118</v>
      </c>
    </row>
    <row r="9" spans="1:7" ht="24">
      <c r="A9" s="4" t="s">
        <v>11</v>
      </c>
      <c r="B9" s="2" t="s">
        <v>12</v>
      </c>
      <c r="C9" s="12">
        <f>C10</f>
        <v>16019</v>
      </c>
      <c r="D9" s="12">
        <f>D10</f>
        <v>3900.89</v>
      </c>
      <c r="E9" s="11">
        <f t="shared" si="3"/>
        <v>0.24351644921655533</v>
      </c>
      <c r="F9" s="12">
        <f>F10</f>
        <v>2933.49</v>
      </c>
      <c r="G9" s="11">
        <f t="shared" si="0"/>
        <v>1.3297778414107428</v>
      </c>
    </row>
    <row r="10" spans="1:7" ht="24">
      <c r="A10" s="1" t="s">
        <v>13</v>
      </c>
      <c r="B10" s="5" t="s">
        <v>14</v>
      </c>
      <c r="C10" s="14">
        <v>16019</v>
      </c>
      <c r="D10" s="14">
        <v>3900.89</v>
      </c>
      <c r="E10" s="11">
        <f t="shared" si="3"/>
        <v>0.24351644921655533</v>
      </c>
      <c r="F10" s="14">
        <v>2933.49</v>
      </c>
      <c r="G10" s="11">
        <f t="shared" si="0"/>
        <v>1.3297778414107428</v>
      </c>
    </row>
    <row r="11" spans="1:7" s="21" customFormat="1">
      <c r="A11" s="19"/>
      <c r="B11" s="20" t="s">
        <v>71</v>
      </c>
      <c r="C11" s="13">
        <v>10257</v>
      </c>
      <c r="D11" s="13">
        <v>2523.8290000000002</v>
      </c>
      <c r="E11" s="17">
        <f t="shared" si="3"/>
        <v>0.24605917909720193</v>
      </c>
      <c r="F11" s="14">
        <v>1968.625</v>
      </c>
      <c r="G11" s="17">
        <f t="shared" si="0"/>
        <v>1.2820262873833259</v>
      </c>
    </row>
    <row r="12" spans="1:7">
      <c r="A12" s="4" t="s">
        <v>15</v>
      </c>
      <c r="B12" s="2" t="s">
        <v>16</v>
      </c>
      <c r="C12" s="12">
        <v>345607.84</v>
      </c>
      <c r="D12" s="12">
        <v>64804.5</v>
      </c>
      <c r="E12" s="11">
        <f t="shared" si="3"/>
        <v>0.18750876716222639</v>
      </c>
      <c r="F12" s="12">
        <v>57506.82</v>
      </c>
      <c r="G12" s="11">
        <f t="shared" si="0"/>
        <v>1.1269011223364465</v>
      </c>
    </row>
    <row r="13" spans="1:7" ht="24">
      <c r="A13" s="1" t="s">
        <v>17</v>
      </c>
      <c r="B13" s="5" t="s">
        <v>18</v>
      </c>
      <c r="C13" s="14">
        <v>261959.92</v>
      </c>
      <c r="D13" s="13">
        <v>44447.23</v>
      </c>
      <c r="E13" s="11">
        <f t="shared" si="3"/>
        <v>0.16967187194132599</v>
      </c>
      <c r="F13" s="13">
        <v>36321.839999999997</v>
      </c>
      <c r="G13" s="11">
        <f t="shared" si="0"/>
        <v>1.2237053519315102</v>
      </c>
    </row>
    <row r="14" spans="1:7">
      <c r="A14" s="4" t="s">
        <v>19</v>
      </c>
      <c r="B14" s="2" t="s">
        <v>20</v>
      </c>
      <c r="C14" s="12">
        <f>C15+C16</f>
        <v>410759</v>
      </c>
      <c r="D14" s="12">
        <f>D15+D16</f>
        <v>125927.2</v>
      </c>
      <c r="E14" s="11">
        <f t="shared" si="3"/>
        <v>0.30657198016355086</v>
      </c>
      <c r="F14" s="12">
        <f>F15+F16</f>
        <v>110137.62699999999</v>
      </c>
      <c r="G14" s="11">
        <f t="shared" si="0"/>
        <v>1.1433622044535243</v>
      </c>
    </row>
    <row r="15" spans="1:7">
      <c r="A15" s="1" t="s">
        <v>73</v>
      </c>
      <c r="B15" s="5" t="s">
        <v>72</v>
      </c>
      <c r="C15" s="14">
        <v>74619</v>
      </c>
      <c r="D15" s="13">
        <v>3080.89</v>
      </c>
      <c r="E15" s="11">
        <f t="shared" si="3"/>
        <v>4.128827778447848E-2</v>
      </c>
      <c r="F15" s="13">
        <v>3586.723</v>
      </c>
      <c r="G15" s="11">
        <f t="shared" si="0"/>
        <v>0.85897070947491616</v>
      </c>
    </row>
    <row r="16" spans="1:7">
      <c r="A16" s="1" t="s">
        <v>75</v>
      </c>
      <c r="B16" s="5" t="s">
        <v>74</v>
      </c>
      <c r="C16" s="14">
        <v>336140</v>
      </c>
      <c r="D16" s="14">
        <v>122846.31</v>
      </c>
      <c r="E16" s="11">
        <f t="shared" si="3"/>
        <v>0.36546174213125482</v>
      </c>
      <c r="F16" s="14">
        <v>106550.90399999999</v>
      </c>
      <c r="G16" s="11">
        <f t="shared" si="0"/>
        <v>1.1529354082251615</v>
      </c>
    </row>
    <row r="17" spans="1:7" ht="24">
      <c r="A17" s="4" t="s">
        <v>21</v>
      </c>
      <c r="B17" s="2" t="s">
        <v>22</v>
      </c>
      <c r="C17" s="12">
        <f>C18+C19+C20</f>
        <v>0</v>
      </c>
      <c r="D17" s="12">
        <f>D18+D19+D20</f>
        <v>0</v>
      </c>
      <c r="E17" s="3">
        <v>0</v>
      </c>
      <c r="F17" s="12">
        <f>F18+F19+F20</f>
        <v>0</v>
      </c>
      <c r="G17" s="3">
        <v>0</v>
      </c>
    </row>
    <row r="18" spans="1:7">
      <c r="A18" s="1" t="s">
        <v>23</v>
      </c>
      <c r="B18" s="5" t="s">
        <v>24</v>
      </c>
      <c r="C18" s="14">
        <v>0</v>
      </c>
      <c r="D18" s="14">
        <v>0</v>
      </c>
      <c r="E18" s="6">
        <v>0</v>
      </c>
      <c r="F18" s="14">
        <v>0</v>
      </c>
      <c r="G18" s="3">
        <v>0</v>
      </c>
    </row>
    <row r="19" spans="1:7" ht="24">
      <c r="A19" s="1" t="s">
        <v>25</v>
      </c>
      <c r="B19" s="5" t="s">
        <v>26</v>
      </c>
      <c r="C19" s="14">
        <v>0</v>
      </c>
      <c r="D19" s="14">
        <v>0</v>
      </c>
      <c r="E19" s="6">
        <v>0</v>
      </c>
      <c r="F19" s="14">
        <v>0</v>
      </c>
      <c r="G19" s="3">
        <v>0</v>
      </c>
    </row>
    <row r="20" spans="1:7" ht="24">
      <c r="A20" s="1" t="s">
        <v>27</v>
      </c>
      <c r="B20" s="5" t="s">
        <v>28</v>
      </c>
      <c r="C20" s="14">
        <v>0</v>
      </c>
      <c r="D20" s="14">
        <v>0</v>
      </c>
      <c r="E20" s="6">
        <v>0</v>
      </c>
      <c r="F20" s="14">
        <v>0</v>
      </c>
      <c r="G20" s="3">
        <v>0</v>
      </c>
    </row>
    <row r="21" spans="1:7">
      <c r="A21" s="4" t="s">
        <v>29</v>
      </c>
      <c r="B21" s="2" t="s">
        <v>30</v>
      </c>
      <c r="C21" s="12">
        <v>14345</v>
      </c>
      <c r="D21" s="15">
        <v>3504.59</v>
      </c>
      <c r="E21" s="11">
        <f t="shared" si="3"/>
        <v>0.24430742418961313</v>
      </c>
      <c r="F21" s="15">
        <v>2827.31</v>
      </c>
      <c r="G21" s="11">
        <f t="shared" si="0"/>
        <v>1.2395492535307413</v>
      </c>
    </row>
    <row r="22" spans="1:7" ht="24">
      <c r="A22" s="4" t="s">
        <v>31</v>
      </c>
      <c r="B22" s="2" t="s">
        <v>32</v>
      </c>
      <c r="C22" s="12">
        <v>0</v>
      </c>
      <c r="D22" s="15">
        <v>0.02</v>
      </c>
      <c r="E22" s="11"/>
      <c r="F22" s="15">
        <v>1.58</v>
      </c>
      <c r="G22" s="11">
        <f t="shared" si="0"/>
        <v>1.2658227848101266E-2</v>
      </c>
    </row>
    <row r="23" spans="1:7">
      <c r="A23" s="1"/>
      <c r="B23" s="5" t="s">
        <v>33</v>
      </c>
      <c r="C23" s="12">
        <f>C24+C25+C26+C27+C28+C29+C30</f>
        <v>426701.30000000005</v>
      </c>
      <c r="D23" s="12">
        <f>D24+D25+D26+D27+D28+D29+D30</f>
        <v>139713.66999999998</v>
      </c>
      <c r="E23" s="11">
        <f t="shared" si="3"/>
        <v>0.32742733617169661</v>
      </c>
      <c r="F23" s="12">
        <f>F24+F25+F26+F27+F28+F29+F30</f>
        <v>114678.42</v>
      </c>
      <c r="G23" s="11">
        <f t="shared" si="0"/>
        <v>1.2183082920047206</v>
      </c>
    </row>
    <row r="24" spans="1:7" ht="36">
      <c r="A24" s="4" t="s">
        <v>34</v>
      </c>
      <c r="B24" s="2" t="s">
        <v>35</v>
      </c>
      <c r="C24" s="12">
        <v>292293</v>
      </c>
      <c r="D24" s="15">
        <v>63858.66</v>
      </c>
      <c r="E24" s="11">
        <f t="shared" si="3"/>
        <v>0.21847481807638228</v>
      </c>
      <c r="F24" s="15">
        <v>62834.98</v>
      </c>
      <c r="G24" s="11">
        <f t="shared" si="0"/>
        <v>1.0162915624386288</v>
      </c>
    </row>
    <row r="25" spans="1:7">
      <c r="A25" s="4" t="s">
        <v>36</v>
      </c>
      <c r="B25" s="2" t="s">
        <v>37</v>
      </c>
      <c r="C25" s="12">
        <v>3764</v>
      </c>
      <c r="D25" s="15">
        <v>1443.74</v>
      </c>
      <c r="E25" s="11">
        <f t="shared" si="3"/>
        <v>0.38356535600425079</v>
      </c>
      <c r="F25" s="15">
        <v>1391.55</v>
      </c>
      <c r="G25" s="11">
        <f t="shared" si="0"/>
        <v>1.0375049405339369</v>
      </c>
    </row>
    <row r="26" spans="1:7" ht="24">
      <c r="A26" s="4" t="s">
        <v>38</v>
      </c>
      <c r="B26" s="2" t="s">
        <v>39</v>
      </c>
      <c r="C26" s="12">
        <v>12466.7</v>
      </c>
      <c r="D26" s="15">
        <v>63967.27</v>
      </c>
      <c r="E26" s="11">
        <f t="shared" si="3"/>
        <v>5.1310507191157235</v>
      </c>
      <c r="F26" s="15">
        <v>2678.66</v>
      </c>
      <c r="G26" s="17">
        <f t="shared" si="0"/>
        <v>23.88032449060351</v>
      </c>
    </row>
    <row r="27" spans="1:7" ht="24">
      <c r="A27" s="4" t="s">
        <v>40</v>
      </c>
      <c r="B27" s="2" t="s">
        <v>41</v>
      </c>
      <c r="C27" s="12">
        <v>93658</v>
      </c>
      <c r="D27" s="16">
        <v>2263.33</v>
      </c>
      <c r="E27" s="11">
        <f t="shared" si="3"/>
        <v>2.4165901471310512E-2</v>
      </c>
      <c r="F27" s="15">
        <v>9428.81</v>
      </c>
      <c r="G27" s="11">
        <f t="shared" si="0"/>
        <v>0.2400440776725801</v>
      </c>
    </row>
    <row r="28" spans="1:7">
      <c r="A28" s="4" t="s">
        <v>42</v>
      </c>
      <c r="B28" s="2" t="s">
        <v>43</v>
      </c>
      <c r="C28" s="12">
        <v>0</v>
      </c>
      <c r="D28" s="15">
        <v>0</v>
      </c>
      <c r="E28" s="8">
        <v>0</v>
      </c>
      <c r="F28" s="15">
        <v>0</v>
      </c>
      <c r="G28" s="8">
        <v>0</v>
      </c>
    </row>
    <row r="29" spans="1:7">
      <c r="A29" s="4" t="s">
        <v>44</v>
      </c>
      <c r="B29" s="2" t="s">
        <v>45</v>
      </c>
      <c r="C29" s="12">
        <v>11399.96</v>
      </c>
      <c r="D29" s="15">
        <v>2472.11</v>
      </c>
      <c r="E29" s="11">
        <f t="shared" si="3"/>
        <v>0.21685251527198343</v>
      </c>
      <c r="F29" s="15">
        <v>2119.1999999999998</v>
      </c>
      <c r="G29" s="11">
        <f t="shared" si="0"/>
        <v>1.1665298225745566</v>
      </c>
    </row>
    <row r="30" spans="1:7">
      <c r="A30" s="4" t="s">
        <v>46</v>
      </c>
      <c r="B30" s="9" t="s">
        <v>47</v>
      </c>
      <c r="C30" s="15">
        <v>13119.64</v>
      </c>
      <c r="D30" s="15">
        <v>5708.56</v>
      </c>
      <c r="E30" s="11">
        <f t="shared" si="3"/>
        <v>0.43511559768408287</v>
      </c>
      <c r="F30" s="15">
        <v>36225.22</v>
      </c>
      <c r="G30" s="11">
        <f t="shared" si="0"/>
        <v>0.15758524033808491</v>
      </c>
    </row>
    <row r="31" spans="1:7">
      <c r="A31" s="4" t="s">
        <v>48</v>
      </c>
      <c r="B31" s="2" t="s">
        <v>49</v>
      </c>
      <c r="C31" s="15">
        <f>C32+C37+C39+C41</f>
        <v>3372359.55</v>
      </c>
      <c r="D31" s="15">
        <f>D32+D37+D39+D41</f>
        <v>499657.23000000004</v>
      </c>
      <c r="E31" s="11">
        <f t="shared" si="3"/>
        <v>0.14816250242356277</v>
      </c>
      <c r="F31" s="15">
        <f>F32+F37+F39+F41</f>
        <v>490224.00000000006</v>
      </c>
      <c r="G31" s="11">
        <f t="shared" si="0"/>
        <v>1.0192426931361989</v>
      </c>
    </row>
    <row r="32" spans="1:7" ht="24">
      <c r="A32" s="4" t="s">
        <v>50</v>
      </c>
      <c r="B32" s="2" t="s">
        <v>51</v>
      </c>
      <c r="C32" s="15">
        <f>C33+C34+C35+C36</f>
        <v>3372359.55</v>
      </c>
      <c r="D32" s="15">
        <f>D33+D34+D35+D36</f>
        <v>508709.87000000005</v>
      </c>
      <c r="E32" s="11">
        <f t="shared" si="3"/>
        <v>0.15084686625422253</v>
      </c>
      <c r="F32" s="15">
        <f>F33+F34+F35+F36</f>
        <v>491153.14</v>
      </c>
      <c r="G32" s="11">
        <f t="shared" si="0"/>
        <v>1.0357459386292431</v>
      </c>
    </row>
    <row r="33" spans="1:7">
      <c r="A33" s="1" t="s">
        <v>52</v>
      </c>
      <c r="B33" s="5" t="s">
        <v>53</v>
      </c>
      <c r="C33" s="13">
        <v>22074</v>
      </c>
      <c r="D33" s="13">
        <v>5518.5</v>
      </c>
      <c r="E33" s="11">
        <f t="shared" si="3"/>
        <v>0.25</v>
      </c>
      <c r="F33" s="13">
        <v>12961.5</v>
      </c>
      <c r="G33" s="11">
        <f t="shared" si="0"/>
        <v>0.42576090730239557</v>
      </c>
    </row>
    <row r="34" spans="1:7" ht="24">
      <c r="A34" s="1" t="s">
        <v>54</v>
      </c>
      <c r="B34" s="5" t="s">
        <v>55</v>
      </c>
      <c r="C34" s="13">
        <v>1282881.55</v>
      </c>
      <c r="D34" s="13">
        <v>185.28</v>
      </c>
      <c r="E34" s="11">
        <f t="shared" si="3"/>
        <v>1.4442486915491147E-4</v>
      </c>
      <c r="F34" s="13">
        <v>4622.62</v>
      </c>
      <c r="G34" s="8">
        <v>0</v>
      </c>
    </row>
    <row r="35" spans="1:7">
      <c r="A35" s="1" t="s">
        <v>56</v>
      </c>
      <c r="B35" s="5" t="s">
        <v>57</v>
      </c>
      <c r="C35" s="13">
        <v>2066154</v>
      </c>
      <c r="D35" s="13">
        <v>503006.09</v>
      </c>
      <c r="E35" s="11">
        <f t="shared" si="3"/>
        <v>0.24345043496273755</v>
      </c>
      <c r="F35" s="13">
        <v>473569.02</v>
      </c>
      <c r="G35" s="11">
        <f t="shared" si="0"/>
        <v>1.0621600416344803</v>
      </c>
    </row>
    <row r="36" spans="1:7">
      <c r="A36" s="1" t="s">
        <v>58</v>
      </c>
      <c r="B36" s="5" t="s">
        <v>59</v>
      </c>
      <c r="C36" s="13">
        <v>1250</v>
      </c>
      <c r="D36" s="13">
        <v>0</v>
      </c>
      <c r="E36" s="8">
        <f t="shared" si="3"/>
        <v>0</v>
      </c>
      <c r="F36" s="13">
        <v>0</v>
      </c>
      <c r="G36" s="8">
        <v>0</v>
      </c>
    </row>
    <row r="37" spans="1:7" ht="24">
      <c r="A37" s="4" t="s">
        <v>60</v>
      </c>
      <c r="B37" s="2" t="s">
        <v>61</v>
      </c>
      <c r="C37" s="15">
        <f>C38</f>
        <v>0</v>
      </c>
      <c r="D37" s="15">
        <f>D38</f>
        <v>0</v>
      </c>
      <c r="E37" s="8">
        <f t="shared" ref="E37:F37" si="4">E38</f>
        <v>0</v>
      </c>
      <c r="F37" s="15">
        <f t="shared" si="4"/>
        <v>0</v>
      </c>
      <c r="G37" s="8">
        <v>0</v>
      </c>
    </row>
    <row r="38" spans="1:7" ht="48">
      <c r="A38" s="1" t="s">
        <v>62</v>
      </c>
      <c r="B38" s="5" t="s">
        <v>63</v>
      </c>
      <c r="C38" s="13">
        <v>0</v>
      </c>
      <c r="D38" s="13">
        <v>0</v>
      </c>
      <c r="E38" s="7">
        <v>0</v>
      </c>
      <c r="F38" s="13">
        <v>0</v>
      </c>
      <c r="G38" s="8">
        <v>0</v>
      </c>
    </row>
    <row r="39" spans="1:7">
      <c r="A39" s="4" t="s">
        <v>64</v>
      </c>
      <c r="B39" s="2" t="s">
        <v>65</v>
      </c>
      <c r="C39" s="15">
        <v>0</v>
      </c>
      <c r="D39" s="15">
        <v>0</v>
      </c>
      <c r="E39" s="8">
        <v>0</v>
      </c>
      <c r="F39" s="15">
        <v>0.71</v>
      </c>
      <c r="G39" s="8">
        <v>0</v>
      </c>
    </row>
    <row r="40" spans="1:7" ht="72">
      <c r="A40" s="4" t="s">
        <v>66</v>
      </c>
      <c r="B40" s="2" t="s">
        <v>67</v>
      </c>
      <c r="C40" s="15">
        <v>0</v>
      </c>
      <c r="D40" s="15">
        <v>0</v>
      </c>
      <c r="E40" s="8">
        <v>0</v>
      </c>
      <c r="F40" s="15">
        <v>0</v>
      </c>
      <c r="G40" s="8">
        <v>0</v>
      </c>
    </row>
    <row r="41" spans="1:7" ht="36">
      <c r="A41" s="4" t="s">
        <v>68</v>
      </c>
      <c r="B41" s="2" t="s">
        <v>69</v>
      </c>
      <c r="C41" s="15">
        <v>0</v>
      </c>
      <c r="D41" s="15">
        <v>-9052.64</v>
      </c>
      <c r="E41" s="8">
        <v>0</v>
      </c>
      <c r="F41" s="15">
        <v>-929.85</v>
      </c>
      <c r="G41" s="11">
        <f t="shared" si="0"/>
        <v>9.7355917621121684</v>
      </c>
    </row>
    <row r="43" spans="1:7">
      <c r="A43" s="10" t="s">
        <v>70</v>
      </c>
    </row>
  </sheetData>
  <mergeCells count="1">
    <mergeCell ref="A1:G1"/>
  </mergeCells>
  <pageMargins left="0.7" right="0.7" top="0.75" bottom="0.75" header="0.3" footer="0.3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KovalevAM</dc:creator>
  <cp:lastModifiedBy>Yarigina</cp:lastModifiedBy>
  <dcterms:created xsi:type="dcterms:W3CDTF">2017-12-11T14:03:53Z</dcterms:created>
  <dcterms:modified xsi:type="dcterms:W3CDTF">2019-04-11T14:07:01Z</dcterms:modified>
</cp:coreProperties>
</file>